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mc:AlternateContent xmlns:mc="http://schemas.openxmlformats.org/markup-compatibility/2006">
    <mc:Choice Requires="x15">
      <x15ac:absPath xmlns:x15ac="http://schemas.microsoft.com/office/spreadsheetml/2010/11/ac" url="S:\NTSA_PROJET\IST\07-DCE-ACT\2-COMMUNICATION\2. Rendu DCE ind1 du 29-01-26\10.CADRE DPGF\"/>
    </mc:Choice>
  </mc:AlternateContent>
  <xr:revisionPtr revIDLastSave="0" documentId="13_ncr:1_{163DBFF0-76FE-4D02-8B68-4F962DDAB0F8}" xr6:coauthVersionLast="47" xr6:coauthVersionMax="47" xr10:uidLastSave="{00000000-0000-0000-0000-000000000000}"/>
  <bookViews>
    <workbookView xWindow="-120" yWindow="-120" windowWidth="38640" windowHeight="21120" xr2:uid="{1FEE5DB5-2FE3-4EDB-B388-0B4A64CD9242}"/>
  </bookViews>
  <sheets>
    <sheet name="01e MEN.INT" sheetId="1" r:id="rId1"/>
  </sheets>
  <externalReferences>
    <externalReference r:id="rId2"/>
  </externalReferences>
  <definedNames>
    <definedName name="_xlnm.Print_Area" localSheetId="0">'01e MEN.INT'!$A$1:$F$52</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48" i="1" l="1"/>
  <c r="B47" i="1"/>
  <c r="A47" i="1"/>
  <c r="B46" i="1"/>
  <c r="A46" i="1"/>
  <c r="B45" i="1"/>
  <c r="A45" i="1"/>
  <c r="B44" i="1"/>
  <c r="A44" i="1"/>
  <c r="B43" i="1"/>
  <c r="A43" i="1"/>
  <c r="B42" i="1"/>
  <c r="A42" i="1"/>
  <c r="B41" i="1"/>
  <c r="A41" i="1"/>
  <c r="B40" i="1"/>
  <c r="A40" i="1"/>
  <c r="B38" i="1"/>
  <c r="A38" i="1"/>
  <c r="B36" i="1"/>
  <c r="B35" i="1"/>
  <c r="B34" i="1"/>
  <c r="B33" i="1"/>
  <c r="B32" i="1"/>
  <c r="A32" i="1"/>
  <c r="B31" i="1"/>
  <c r="A31" i="1"/>
  <c r="B28" i="1"/>
  <c r="B27" i="1"/>
  <c r="B26" i="1"/>
  <c r="A26" i="1"/>
  <c r="B25" i="1"/>
  <c r="A25" i="1"/>
  <c r="B24" i="1"/>
  <c r="A24" i="1"/>
  <c r="B22" i="1"/>
  <c r="A22" i="1"/>
  <c r="B20" i="1"/>
  <c r="A20" i="1"/>
  <c r="B19" i="1"/>
  <c r="A19" i="1"/>
  <c r="B18" i="1"/>
  <c r="A18" i="1"/>
  <c r="B17" i="1"/>
  <c r="A17" i="1"/>
  <c r="B16" i="1"/>
  <c r="A16" i="1"/>
  <c r="B15" i="1"/>
  <c r="A15" i="1"/>
  <c r="B14" i="1"/>
  <c r="A14" i="1"/>
  <c r="B13" i="1"/>
  <c r="A13" i="1"/>
  <c r="B12" i="1"/>
  <c r="A12" i="1"/>
  <c r="B11" i="1"/>
  <c r="A11" i="1"/>
  <c r="B9" i="1"/>
  <c r="A9" i="1"/>
</calcChain>
</file>

<file path=xl/sharedStrings.xml><?xml version="1.0" encoding="utf-8"?>
<sst xmlns="http://schemas.openxmlformats.org/spreadsheetml/2006/main" count="39" uniqueCount="15">
  <si>
    <t>BASE AERIENNE 125, TRAVAUX D’ADAPTATION CAPACITAIRE DE L’ESCALE AERIENNE (HM91)</t>
  </si>
  <si>
    <t>Le C.C.T.P. et les documents graphiques se complètent. Tous les ouvrages figurés sur ces documents sont à réaliser en y incluant toutes les sujétions de réalisation. Les définitions d'ouvrages seront obligatoirement vérifiées et complétées par les entrepreneurs. L'entreprise reste responsable de ses quantités et portera les précisions nécessaires sur le présent bordereau.</t>
  </si>
  <si>
    <t>LOT 01e : Menuiseries intérieures</t>
  </si>
  <si>
    <t>Désignation des travaux</t>
  </si>
  <si>
    <t>Unité</t>
  </si>
  <si>
    <t>Quantité</t>
  </si>
  <si>
    <t>Prix unitaires
€ H.T.</t>
  </si>
  <si>
    <t xml:space="preserve">Total
€ H.T. </t>
  </si>
  <si>
    <t>u</t>
  </si>
  <si>
    <t>ens</t>
  </si>
  <si>
    <t>ml</t>
  </si>
  <si>
    <t>Plaques de portes</t>
  </si>
  <si>
    <t>TOTAL (€ HT)</t>
  </si>
  <si>
    <t>TVA (20 %)</t>
  </si>
  <si>
    <t>TOTAL (€ TTC)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</si>
</sst>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 #,##0.00\ &quot;€&quot;_-;\-* #,##0.00\ &quot;€&quot;_-;_-* &quot;-&quot;??\ &quot;€&quot;_-;_-@_-"/>
    <numFmt numFmtId="164" formatCode="#,##0.00\ &quot;€&quot;"/>
    <numFmt numFmtId="165" formatCode="_-* #,##0\ &quot;€&quot;_-;\-* #,##0\ &quot;€&quot;_-;_-* &quot;-&quot;??\ &quot;€&quot;_-;_-@_-"/>
  </numFmts>
  <fonts count="13" x14ac:knownFonts="1">
    <font>
      <sz val="11"/>
      <name val="Arial"/>
      <family val="2"/>
    </font>
    <font>
      <sz val="11"/>
      <color theme="1"/>
      <name val="Bahnschrift Light"/>
      <family val="2"/>
      <scheme val="minor"/>
    </font>
    <font>
      <sz val="11"/>
      <name val="Arial"/>
      <family val="2"/>
    </font>
    <font>
      <b/>
      <sz val="11"/>
      <color rgb="FF000000"/>
      <name val="Arial"/>
      <family val="2"/>
    </font>
    <font>
      <sz val="11"/>
      <color theme="1"/>
      <name val="Arial"/>
      <family val="2"/>
    </font>
    <font>
      <b/>
      <sz val="18"/>
      <name val="Arial"/>
      <family val="2"/>
    </font>
    <font>
      <b/>
      <sz val="18"/>
      <color theme="1"/>
      <name val="Arial"/>
      <family val="2"/>
    </font>
    <font>
      <sz val="10"/>
      <name val="Arial"/>
      <family val="2"/>
    </font>
    <font>
      <sz val="9"/>
      <name val="Arial"/>
      <family val="2"/>
    </font>
    <font>
      <b/>
      <sz val="10"/>
      <name val="Arial"/>
      <family val="2"/>
    </font>
    <font>
      <b/>
      <sz val="11"/>
      <name val="Arial"/>
      <family val="2"/>
    </font>
    <font>
      <sz val="10"/>
      <color rgb="FF00B050"/>
      <name val="Arial"/>
      <family val="2"/>
    </font>
    <font>
      <sz val="8"/>
      <name val="Arial"/>
      <family val="2"/>
    </font>
  </fonts>
  <fills count="5">
    <fill>
      <patternFill patternType="none"/>
    </fill>
    <fill>
      <patternFill patternType="gray125"/>
    </fill>
    <fill>
      <patternFill patternType="solid">
        <fgColor rgb="FFC6D9F1"/>
        <bgColor indexed="64"/>
      </patternFill>
    </fill>
    <fill>
      <patternFill patternType="solid">
        <fgColor indexed="9"/>
        <bgColor indexed="64"/>
      </patternFill>
    </fill>
    <fill>
      <patternFill patternType="solid">
        <fgColor theme="0"/>
        <bgColor indexed="64"/>
      </patternFill>
    </fill>
  </fills>
  <borders count="22">
    <border>
      <left/>
      <right/>
      <top/>
      <bottom/>
      <diagonal/>
    </border>
    <border>
      <left/>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medium">
        <color indexed="64"/>
      </left>
      <right/>
      <top/>
      <bottom/>
      <diagonal/>
    </border>
    <border>
      <left/>
      <right style="medium">
        <color indexed="64"/>
      </right>
      <top/>
      <bottom/>
      <diagonal/>
    </border>
    <border>
      <left style="medium">
        <color indexed="64"/>
      </left>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bottom/>
      <diagonal/>
    </border>
    <border>
      <left style="medium">
        <color indexed="64"/>
      </left>
      <right/>
      <top/>
      <bottom style="thin">
        <color indexed="64"/>
      </bottom>
      <diagonal/>
    </border>
    <border>
      <left style="thin">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3">
    <xf numFmtId="0" fontId="0" fillId="0" borderId="0">
      <alignment horizontal="left" vertical="center" wrapText="1"/>
    </xf>
    <xf numFmtId="44" fontId="1" fillId="0" borderId="0" applyFont="0" applyFill="0" applyBorder="0" applyAlignment="0" applyProtection="0"/>
    <xf numFmtId="0" fontId="7" fillId="0" borderId="0"/>
  </cellStyleXfs>
  <cellXfs count="99">
    <xf numFmtId="0" fontId="0" fillId="0" borderId="0" xfId="0">
      <alignment horizontal="left" vertical="center" wrapText="1"/>
    </xf>
    <xf numFmtId="0" fontId="4" fillId="0" borderId="0" xfId="0" applyFont="1">
      <alignment horizontal="left" vertical="center" wrapText="1"/>
    </xf>
    <xf numFmtId="0" fontId="4" fillId="0" borderId="0" xfId="0" applyFont="1" applyAlignment="1">
      <alignment vertical="center"/>
    </xf>
    <xf numFmtId="0" fontId="5" fillId="2" borderId="2" xfId="0" applyFont="1" applyFill="1" applyBorder="1" applyAlignment="1">
      <alignment vertical="center"/>
    </xf>
    <xf numFmtId="0" fontId="5" fillId="2" borderId="3" xfId="0" applyFont="1" applyFill="1" applyBorder="1" applyAlignment="1">
      <alignment vertical="center"/>
    </xf>
    <xf numFmtId="0" fontId="5" fillId="2" borderId="4" xfId="0" applyFont="1" applyFill="1" applyBorder="1" applyAlignment="1">
      <alignment vertical="center"/>
    </xf>
    <xf numFmtId="0" fontId="7" fillId="4" borderId="7" xfId="0" applyFont="1" applyFill="1" applyBorder="1" applyAlignment="1">
      <alignment horizontal="center" vertical="center"/>
    </xf>
    <xf numFmtId="0" fontId="7" fillId="3" borderId="7" xfId="0" applyFont="1" applyFill="1" applyBorder="1" applyAlignment="1" applyProtection="1">
      <alignment horizontal="center" vertical="center" wrapText="1"/>
      <protection locked="0"/>
    </xf>
    <xf numFmtId="4" fontId="8" fillId="3" borderId="7" xfId="0" applyNumberFormat="1" applyFont="1" applyFill="1" applyBorder="1" applyAlignment="1" applyProtection="1">
      <alignment horizontal="center" vertical="center" wrapText="1"/>
      <protection locked="0"/>
    </xf>
    <xf numFmtId="0" fontId="10" fillId="0" borderId="0" xfId="0" applyFont="1">
      <alignment horizontal="left" vertical="center" wrapText="1"/>
    </xf>
    <xf numFmtId="4" fontId="7" fillId="4" borderId="7" xfId="0" applyNumberFormat="1" applyFont="1" applyFill="1" applyBorder="1" applyAlignment="1" applyProtection="1">
      <alignment horizontal="center" vertical="center" wrapText="1"/>
      <protection locked="0"/>
    </xf>
    <xf numFmtId="0" fontId="10" fillId="0" borderId="7" xfId="0" applyFont="1" applyBorder="1" applyAlignment="1">
      <alignment vertical="center" wrapText="1" shrinkToFit="1"/>
    </xf>
    <xf numFmtId="0" fontId="10" fillId="0" borderId="7" xfId="0" applyFont="1" applyBorder="1" applyAlignment="1" applyProtection="1">
      <alignment horizontal="center" vertical="center" wrapText="1" shrinkToFit="1"/>
      <protection locked="0"/>
    </xf>
    <xf numFmtId="0" fontId="10" fillId="0" borderId="7" xfId="0" applyFont="1" applyBorder="1" applyAlignment="1" applyProtection="1">
      <alignment vertical="center" wrapText="1" shrinkToFit="1"/>
      <protection locked="0"/>
    </xf>
    <xf numFmtId="0" fontId="7" fillId="0" borderId="7" xfId="0" applyFont="1" applyBorder="1" applyAlignment="1">
      <alignment horizontal="center" vertical="center" wrapText="1" shrinkToFit="1"/>
    </xf>
    <xf numFmtId="0" fontId="11" fillId="0" borderId="7" xfId="0" applyFont="1" applyBorder="1" applyAlignment="1" applyProtection="1">
      <alignment horizontal="center" vertical="center" wrapText="1" shrinkToFit="1"/>
      <protection locked="0"/>
    </xf>
    <xf numFmtId="44" fontId="7" fillId="0" borderId="7" xfId="1" applyFont="1" applyBorder="1" applyAlignment="1" applyProtection="1">
      <alignment horizontal="right" vertical="center" wrapText="1" shrinkToFit="1"/>
      <protection locked="0"/>
    </xf>
    <xf numFmtId="0" fontId="2" fillId="0" borderId="0" xfId="0" applyFont="1">
      <alignment horizontal="left" vertical="center" wrapText="1"/>
    </xf>
    <xf numFmtId="0" fontId="0" fillId="0" borderId="0" xfId="0" applyAlignment="1">
      <alignment horizontal="left" vertical="center"/>
    </xf>
    <xf numFmtId="0" fontId="2" fillId="0" borderId="0" xfId="0" applyFont="1" applyAlignment="1">
      <alignment horizontal="left" vertical="center"/>
    </xf>
    <xf numFmtId="0" fontId="7" fillId="0" borderId="7" xfId="0" applyFont="1" applyBorder="1" applyAlignment="1" applyProtection="1">
      <alignment horizontal="center" vertical="center" wrapText="1" shrinkToFit="1"/>
      <protection locked="0"/>
    </xf>
    <xf numFmtId="0" fontId="2" fillId="0" borderId="0" xfId="0" applyFont="1" applyAlignment="1">
      <alignment horizontal="right" vertical="center" wrapText="1"/>
    </xf>
    <xf numFmtId="0" fontId="2" fillId="0" borderId="0" xfId="0" applyFont="1" applyAlignment="1">
      <alignment horizontal="center" vertical="center" wrapText="1"/>
    </xf>
    <xf numFmtId="164" fontId="2" fillId="0" borderId="0" xfId="0" applyNumberFormat="1" applyFont="1" applyAlignment="1">
      <alignment horizontal="center" vertical="center" wrapText="1"/>
    </xf>
    <xf numFmtId="44" fontId="7" fillId="0" borderId="7" xfId="1" applyFont="1" applyFill="1" applyBorder="1" applyAlignment="1" applyProtection="1">
      <alignment vertical="center" wrapText="1" shrinkToFit="1"/>
      <protection locked="0"/>
    </xf>
    <xf numFmtId="44" fontId="7" fillId="0" borderId="7" xfId="1" applyFont="1" applyFill="1" applyBorder="1" applyAlignment="1" applyProtection="1">
      <alignment horizontal="right" vertical="center" wrapText="1" shrinkToFit="1"/>
      <protection locked="0"/>
    </xf>
    <xf numFmtId="164" fontId="7" fillId="0" borderId="0" xfId="0" applyNumberFormat="1" applyFont="1" applyAlignment="1">
      <alignment horizontal="right" vertical="center" wrapText="1" shrinkToFit="1"/>
    </xf>
    <xf numFmtId="0" fontId="7" fillId="0" borderId="0" xfId="0" applyFont="1" applyAlignment="1">
      <alignment horizontal="center" vertical="center" wrapText="1" shrinkToFit="1"/>
    </xf>
    <xf numFmtId="2" fontId="7" fillId="0" borderId="7" xfId="0" applyNumberFormat="1" applyFont="1" applyBorder="1" applyAlignment="1" applyProtection="1">
      <alignment horizontal="center" vertical="center" wrapText="1" shrinkToFit="1"/>
      <protection locked="0"/>
    </xf>
    <xf numFmtId="44" fontId="7" fillId="0" borderId="7" xfId="1" applyFont="1" applyBorder="1" applyAlignment="1">
      <alignment horizontal="right" vertical="center" wrapText="1" shrinkToFit="1"/>
    </xf>
    <xf numFmtId="44" fontId="7" fillId="4" borderId="7" xfId="1" applyFont="1" applyFill="1" applyBorder="1" applyAlignment="1" applyProtection="1">
      <alignment horizontal="center" vertical="center" wrapText="1"/>
      <protection locked="0"/>
    </xf>
    <xf numFmtId="0" fontId="7" fillId="4" borderId="9" xfId="0" applyFont="1" applyFill="1" applyBorder="1" applyAlignment="1">
      <alignment horizontal="center" vertical="center"/>
    </xf>
    <xf numFmtId="3" fontId="7" fillId="4" borderId="9" xfId="0" applyNumberFormat="1" applyFont="1" applyFill="1" applyBorder="1" applyAlignment="1" applyProtection="1">
      <alignment horizontal="center" vertical="center" wrapText="1"/>
      <protection locked="0"/>
    </xf>
    <xf numFmtId="44" fontId="7" fillId="4" borderId="9" xfId="1" applyFont="1" applyFill="1" applyBorder="1" applyAlignment="1" applyProtection="1">
      <alignment horizontal="center" vertical="center" wrapText="1"/>
      <protection locked="0"/>
    </xf>
    <xf numFmtId="0" fontId="10" fillId="3" borderId="10" xfId="0" applyFont="1" applyFill="1" applyBorder="1" applyAlignment="1">
      <alignment wrapText="1"/>
    </xf>
    <xf numFmtId="0" fontId="7" fillId="3" borderId="10" xfId="0" applyFont="1" applyFill="1" applyBorder="1" applyAlignment="1">
      <alignment horizontal="center"/>
    </xf>
    <xf numFmtId="164" fontId="9" fillId="3" borderId="10" xfId="0" applyNumberFormat="1" applyFont="1" applyFill="1" applyBorder="1" applyAlignment="1">
      <alignment horizontal="center"/>
    </xf>
    <xf numFmtId="0" fontId="7" fillId="4" borderId="10" xfId="0" applyFont="1" applyFill="1" applyBorder="1" applyAlignment="1" applyProtection="1">
      <alignment horizontal="center"/>
      <protection locked="0"/>
    </xf>
    <xf numFmtId="164" fontId="10" fillId="4" borderId="0" xfId="0" applyNumberFormat="1" applyFont="1" applyFill="1" applyAlignment="1" applyProtection="1">
      <alignment horizontal="center"/>
      <protection locked="0"/>
    </xf>
    <xf numFmtId="0" fontId="10" fillId="3" borderId="10" xfId="0" applyFont="1" applyFill="1" applyBorder="1" applyAlignment="1">
      <alignment vertical="center" wrapText="1"/>
    </xf>
    <xf numFmtId="0" fontId="7" fillId="3" borderId="10" xfId="0" applyFont="1" applyFill="1" applyBorder="1" applyAlignment="1">
      <alignment horizontal="center" vertical="center"/>
    </xf>
    <xf numFmtId="164" fontId="9" fillId="3" borderId="10" xfId="0" applyNumberFormat="1" applyFont="1" applyFill="1" applyBorder="1" applyAlignment="1">
      <alignment horizontal="center" vertical="center"/>
    </xf>
    <xf numFmtId="0" fontId="7" fillId="4" borderId="10" xfId="0" applyFont="1" applyFill="1" applyBorder="1" applyAlignment="1" applyProtection="1">
      <alignment horizontal="center" vertical="center"/>
      <protection locked="0"/>
    </xf>
    <xf numFmtId="164" fontId="10" fillId="4" borderId="0" xfId="0" applyNumberFormat="1" applyFont="1" applyFill="1" applyAlignment="1" applyProtection="1">
      <alignment horizontal="center" vertical="center"/>
      <protection locked="0"/>
    </xf>
    <xf numFmtId="164" fontId="4" fillId="0" borderId="0" xfId="0" applyNumberFormat="1" applyFont="1" applyAlignment="1">
      <alignment vertical="center"/>
    </xf>
    <xf numFmtId="2" fontId="4" fillId="0" borderId="0" xfId="0" applyNumberFormat="1" applyFont="1" applyAlignment="1">
      <alignment vertical="center"/>
    </xf>
    <xf numFmtId="0" fontId="4" fillId="0" borderId="0" xfId="0" applyFont="1" applyAlignment="1">
      <alignment horizontal="center" vertical="center"/>
    </xf>
    <xf numFmtId="165" fontId="4" fillId="0" borderId="0" xfId="1" applyNumberFormat="1" applyFont="1" applyAlignment="1">
      <alignment vertical="center"/>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8" fillId="3" borderId="5" xfId="0" applyFont="1" applyFill="1" applyBorder="1">
      <alignment horizontal="left" vertical="center" wrapText="1"/>
    </xf>
    <xf numFmtId="0" fontId="8" fillId="3" borderId="8" xfId="0" applyFont="1" applyFill="1" applyBorder="1">
      <alignment horizontal="left" vertical="center" wrapText="1"/>
    </xf>
    <xf numFmtId="0" fontId="8" fillId="3" borderId="6" xfId="0" applyFont="1" applyFill="1" applyBorder="1" applyAlignment="1">
      <alignment horizontal="center" vertical="center"/>
    </xf>
    <xf numFmtId="0" fontId="8" fillId="3" borderId="7" xfId="0" applyFont="1" applyFill="1" applyBorder="1" applyAlignment="1">
      <alignment horizontal="center" vertical="center"/>
    </xf>
    <xf numFmtId="0" fontId="8" fillId="3" borderId="9" xfId="0" applyFont="1" applyFill="1" applyBorder="1" applyAlignment="1">
      <alignment horizontal="center" vertical="center"/>
    </xf>
    <xf numFmtId="4" fontId="8" fillId="3" borderId="6" xfId="0" applyNumberFormat="1" applyFont="1" applyFill="1" applyBorder="1" applyAlignment="1">
      <alignment horizontal="center" vertical="center" wrapText="1"/>
    </xf>
    <xf numFmtId="4" fontId="8" fillId="3" borderId="7" xfId="0" applyNumberFormat="1" applyFont="1" applyFill="1" applyBorder="1" applyAlignment="1">
      <alignment horizontal="center" vertical="center" wrapText="1"/>
    </xf>
    <xf numFmtId="4" fontId="8" fillId="3" borderId="9" xfId="0" applyNumberFormat="1" applyFont="1" applyFill="1" applyBorder="1" applyAlignment="1">
      <alignment horizontal="center" vertical="center" wrapText="1"/>
    </xf>
    <xf numFmtId="0" fontId="6" fillId="0" borderId="11" xfId="0" applyFont="1" applyBorder="1">
      <alignment horizontal="left" vertical="center" wrapText="1"/>
    </xf>
    <xf numFmtId="0" fontId="6" fillId="0" borderId="0" xfId="0" applyFont="1" applyBorder="1">
      <alignment horizontal="left" vertical="center" wrapText="1"/>
    </xf>
    <xf numFmtId="0" fontId="6" fillId="0" borderId="0" xfId="0" applyFont="1" applyBorder="1" applyAlignment="1">
      <alignment horizontal="center" vertical="center" wrapText="1"/>
    </xf>
    <xf numFmtId="0" fontId="6" fillId="0" borderId="12" xfId="0" applyFont="1" applyBorder="1">
      <alignment horizontal="left" vertical="center" wrapText="1"/>
    </xf>
    <xf numFmtId="0" fontId="7" fillId="3" borderId="13" xfId="0" applyFont="1" applyFill="1" applyBorder="1">
      <alignment horizontal="left" vertical="center" wrapText="1"/>
    </xf>
    <xf numFmtId="4" fontId="8" fillId="3" borderId="14" xfId="0" applyNumberFormat="1" applyFont="1" applyFill="1" applyBorder="1" applyAlignment="1">
      <alignment horizontal="center" vertical="center" wrapText="1"/>
    </xf>
    <xf numFmtId="0" fontId="7" fillId="3" borderId="11" xfId="0" applyFont="1" applyFill="1" applyBorder="1">
      <alignment horizontal="left" vertical="center" wrapText="1"/>
    </xf>
    <xf numFmtId="0" fontId="8" fillId="3" borderId="0" xfId="0" applyFont="1" applyFill="1" applyBorder="1">
      <alignment horizontal="left" vertical="center" wrapText="1"/>
    </xf>
    <xf numFmtId="4" fontId="8" fillId="3" borderId="15" xfId="0" applyNumberFormat="1" applyFont="1" applyFill="1" applyBorder="1" applyAlignment="1">
      <alignment horizontal="center" vertical="center" wrapText="1"/>
    </xf>
    <xf numFmtId="0" fontId="7" fillId="3" borderId="16" xfId="0" applyFont="1" applyFill="1" applyBorder="1">
      <alignment horizontal="left" vertical="center" wrapText="1"/>
    </xf>
    <xf numFmtId="4" fontId="8" fillId="3" borderId="17" xfId="0" applyNumberFormat="1" applyFont="1" applyFill="1" applyBorder="1" applyAlignment="1">
      <alignment horizontal="center" vertical="center" wrapText="1"/>
    </xf>
    <xf numFmtId="0" fontId="9" fillId="3" borderId="11" xfId="0" applyFont="1" applyFill="1" applyBorder="1" applyAlignment="1">
      <alignment vertical="center" wrapText="1"/>
    </xf>
    <xf numFmtId="0" fontId="9" fillId="3" borderId="0" xfId="0" applyFont="1" applyFill="1" applyBorder="1">
      <alignment horizontal="left" vertical="center" wrapText="1"/>
    </xf>
    <xf numFmtId="164" fontId="8" fillId="3" borderId="15" xfId="0" applyNumberFormat="1" applyFont="1" applyFill="1" applyBorder="1" applyAlignment="1" applyProtection="1">
      <alignment horizontal="center" vertical="center" wrapText="1"/>
      <protection locked="0"/>
    </xf>
    <xf numFmtId="0" fontId="10" fillId="0" borderId="11" xfId="0" applyFont="1" applyBorder="1">
      <alignment horizontal="left" vertical="center" wrapText="1"/>
    </xf>
    <xf numFmtId="0" fontId="10" fillId="0" borderId="0" xfId="0" applyFont="1" applyBorder="1">
      <alignment horizontal="left" vertical="center" wrapText="1"/>
    </xf>
    <xf numFmtId="164" fontId="7" fillId="4" borderId="15" xfId="0" applyNumberFormat="1" applyFont="1" applyFill="1" applyBorder="1" applyAlignment="1" applyProtection="1">
      <alignment horizontal="center" vertical="center" wrapText="1"/>
      <protection locked="0"/>
    </xf>
    <xf numFmtId="0" fontId="0" fillId="0" borderId="0" xfId="0" applyBorder="1">
      <alignment horizontal="left" vertical="center" wrapText="1"/>
    </xf>
    <xf numFmtId="164" fontId="10" fillId="0" borderId="15" xfId="0" applyNumberFormat="1" applyFont="1" applyBorder="1" applyAlignment="1" applyProtection="1">
      <alignment vertical="center" wrapText="1" shrinkToFit="1"/>
      <protection locked="0"/>
    </xf>
    <xf numFmtId="0" fontId="7" fillId="0" borderId="11" xfId="0" applyFont="1" applyBorder="1">
      <alignment horizontal="left" vertical="center" wrapText="1"/>
    </xf>
    <xf numFmtId="0" fontId="7" fillId="0" borderId="0" xfId="0" applyFont="1" applyBorder="1">
      <alignment horizontal="left" vertical="center" wrapText="1"/>
    </xf>
    <xf numFmtId="164" fontId="7" fillId="0" borderId="15" xfId="0" applyNumberFormat="1" applyFont="1" applyBorder="1" applyAlignment="1" applyProtection="1">
      <alignment horizontal="right" vertical="center" wrapText="1" shrinkToFit="1"/>
      <protection locked="0"/>
    </xf>
    <xf numFmtId="0" fontId="7" fillId="0" borderId="11" xfId="2" applyBorder="1" applyAlignment="1">
      <alignment vertical="center"/>
    </xf>
    <xf numFmtId="0" fontId="7" fillId="0" borderId="0" xfId="0" applyFont="1" applyBorder="1" applyAlignment="1">
      <alignment horizontal="right" vertical="center" indent="2"/>
    </xf>
    <xf numFmtId="0" fontId="7" fillId="0" borderId="11" xfId="0" applyFont="1" applyBorder="1" applyAlignment="1">
      <alignment vertical="center"/>
    </xf>
    <xf numFmtId="0" fontId="7" fillId="0" borderId="0" xfId="0" applyFont="1" applyBorder="1" applyAlignment="1">
      <alignment horizontal="right" vertical="center"/>
    </xf>
    <xf numFmtId="0" fontId="12" fillId="0" borderId="11" xfId="0" applyFont="1" applyBorder="1" applyAlignment="1">
      <alignment vertical="center"/>
    </xf>
    <xf numFmtId="164" fontId="7" fillId="0" borderId="15" xfId="0" applyNumberFormat="1" applyFont="1" applyBorder="1" applyAlignment="1">
      <alignment horizontal="right" vertical="center" wrapText="1" shrinkToFit="1"/>
    </xf>
    <xf numFmtId="0" fontId="7" fillId="3" borderId="11" xfId="0" applyFont="1" applyFill="1" applyBorder="1">
      <alignment horizontal="left" vertical="center" wrapText="1"/>
    </xf>
    <xf numFmtId="164" fontId="7" fillId="4" borderId="17" xfId="0" applyNumberFormat="1" applyFont="1" applyFill="1" applyBorder="1" applyAlignment="1" applyProtection="1">
      <alignment horizontal="center" vertical="center" wrapText="1"/>
      <protection locked="0"/>
    </xf>
    <xf numFmtId="0" fontId="7" fillId="3" borderId="18" xfId="0" applyFont="1" applyFill="1" applyBorder="1" applyAlignment="1">
      <alignment horizontal="left"/>
    </xf>
    <xf numFmtId="164" fontId="10" fillId="4" borderId="19" xfId="0" applyNumberFormat="1" applyFont="1" applyFill="1" applyBorder="1" applyAlignment="1" applyProtection="1">
      <alignment horizontal="center"/>
      <protection locked="0"/>
    </xf>
    <xf numFmtId="0" fontId="7" fillId="3" borderId="18" xfId="0" applyFont="1" applyFill="1" applyBorder="1" applyAlignment="1">
      <alignment horizontal="left" vertical="center"/>
    </xf>
    <xf numFmtId="164" fontId="10" fillId="4" borderId="19" xfId="0" applyNumberFormat="1" applyFont="1" applyFill="1" applyBorder="1" applyAlignment="1" applyProtection="1">
      <alignment horizontal="center" vertical="center"/>
      <protection locked="0"/>
    </xf>
    <xf numFmtId="0" fontId="7" fillId="3" borderId="20" xfId="0" applyFont="1" applyFill="1" applyBorder="1" applyAlignment="1">
      <alignment horizontal="left" vertical="center"/>
    </xf>
    <xf numFmtId="0" fontId="10" fillId="3" borderId="1" xfId="0" applyFont="1" applyFill="1" applyBorder="1" applyAlignment="1">
      <alignment vertical="center" wrapText="1"/>
    </xf>
    <xf numFmtId="0" fontId="7" fillId="3" borderId="1" xfId="0" applyFont="1" applyFill="1" applyBorder="1" applyAlignment="1">
      <alignment horizontal="center" vertical="center"/>
    </xf>
    <xf numFmtId="164" fontId="9" fillId="3" borderId="1" xfId="0" applyNumberFormat="1" applyFont="1" applyFill="1" applyBorder="1" applyAlignment="1">
      <alignment horizontal="center" vertical="center"/>
    </xf>
    <xf numFmtId="0" fontId="7" fillId="4" borderId="1" xfId="0" applyFont="1" applyFill="1" applyBorder="1" applyAlignment="1" applyProtection="1">
      <alignment horizontal="center" vertical="center"/>
      <protection locked="0"/>
    </xf>
    <xf numFmtId="164" fontId="10" fillId="4" borderId="21" xfId="0" applyNumberFormat="1" applyFont="1" applyFill="1" applyBorder="1" applyAlignment="1" applyProtection="1">
      <alignment horizontal="center" vertical="center"/>
      <protection locked="0"/>
    </xf>
  </cellXfs>
  <cellStyles count="3">
    <cellStyle name="Monétaire" xfId="1" builtinId="4"/>
    <cellStyle name="Normal" xfId="0" builtinId="0"/>
    <cellStyle name="Normal 4" xfId="2" xr:uid="{ED80AF74-B895-4B6B-9E6D-852E7505D2CD}"/>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file:///S:\NTSA_PROJET\IST\07-DCE-ACT\3-PRODUCTION\3-QUANTITES%20+%20CHIFFRAGE\IST-DCE-Estimation%20TCE.xlsx" TargetMode="External"/><Relationship Id="rId1" Type="http://schemas.openxmlformats.org/officeDocument/2006/relationships/externalLinkPath" Target="/NTSA_PROJET/IST/07-DCE-ACT/3-PRODUCTION/3-QUANTITES%20+%20CHIFFRAGE/IST-DCE-Estimation%20TC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BILAN"/>
      <sheetName val="01c MEX BARD COUV SER OFF"/>
      <sheetName val="01c MEX BARD COUV SER"/>
      <sheetName val="01d CLOISONS DOUBLAGE FP OFF"/>
      <sheetName val="01d CLOISONS DOUBLAGE FP"/>
      <sheetName val="01e MEN.INT OFF"/>
      <sheetName val="01e MEN.INT"/>
      <sheetName val="01f CARRELAGE SOLS SOUPLES OFF"/>
      <sheetName val="01f CARRELAGE SOLS SOUPLES"/>
      <sheetName val="01g PEINTURE OFF"/>
      <sheetName val="01g PEINTURE"/>
    </sheetNames>
    <sheetDataSet>
      <sheetData sheetId="0"/>
      <sheetData sheetId="1"/>
      <sheetData sheetId="2"/>
      <sheetData sheetId="3"/>
      <sheetData sheetId="4"/>
      <sheetData sheetId="5">
        <row r="9">
          <cell r="A9" t="str">
            <v>3.</v>
          </cell>
          <cell r="B9" t="str">
            <v>Description des ouvrages</v>
          </cell>
        </row>
        <row r="11">
          <cell r="A11" t="str">
            <v>3.1.</v>
          </cell>
          <cell r="B11" t="str">
            <v>Blocs-portes de distribution</v>
          </cell>
        </row>
        <row r="12">
          <cell r="A12" t="str">
            <v>3.1.1</v>
          </cell>
          <cell r="B12" t="str">
            <v>MIN 01 a Bloc-porte 1 vantail avec isolation thermique</v>
          </cell>
        </row>
        <row r="13">
          <cell r="A13" t="str">
            <v>3.1.2</v>
          </cell>
          <cell r="B13" t="str">
            <v>MIN 01 b Bloc-porte 1 vantail avec isolation thermique CF 1/2h</v>
          </cell>
        </row>
        <row r="14">
          <cell r="A14" t="str">
            <v>3.1.3</v>
          </cell>
          <cell r="B14" t="str">
            <v>MIN 02 a Bloc-porte 1 vantail 93 milieu humide</v>
          </cell>
        </row>
        <row r="15">
          <cell r="A15" t="str">
            <v>3.1.4</v>
          </cell>
          <cell r="B15" t="str">
            <v>MIN 02 b Bloc-porte 1 vantail 73 milieu humide</v>
          </cell>
        </row>
        <row r="16">
          <cell r="A16" t="str">
            <v>3.1.5</v>
          </cell>
          <cell r="B16" t="str">
            <v>MIN 03 Bloc-porte 1 vantail milieu sec</v>
          </cell>
        </row>
        <row r="17">
          <cell r="A17" t="str">
            <v>3.1.6</v>
          </cell>
          <cell r="B17" t="str">
            <v>MIN 04 Bloc-porte 2 vantaux milieu sec</v>
          </cell>
        </row>
        <row r="18">
          <cell r="A18" t="str">
            <v>3.1.7</v>
          </cell>
          <cell r="B18" t="str">
            <v>MIN 05 Bloc-porte 1 vantail CF avec oculus</v>
          </cell>
        </row>
        <row r="19">
          <cell r="A19" t="str">
            <v>3.1.8</v>
          </cell>
          <cell r="B19" t="str">
            <v>MIN 06 Bloc-porte 2 vantaux CF avec oculus</v>
          </cell>
        </row>
        <row r="20">
          <cell r="A20" t="str">
            <v>3.1.9</v>
          </cell>
          <cell r="B20" t="str">
            <v>MIN 07 Bloc-porte 1 vantail CF milieu sec</v>
          </cell>
        </row>
        <row r="22">
          <cell r="A22" t="str">
            <v>3.2.</v>
          </cell>
          <cell r="B22" t="str">
            <v>Organigramme</v>
          </cell>
        </row>
        <row r="24">
          <cell r="A24" t="str">
            <v>3.3.</v>
          </cell>
          <cell r="B24" t="str">
            <v>Mobilier</v>
          </cell>
        </row>
        <row r="25">
          <cell r="A25" t="str">
            <v>3.3.1</v>
          </cell>
          <cell r="B25" t="str">
            <v>MOB 01 Meuble de cuisine Salon VIP</v>
          </cell>
        </row>
        <row r="26">
          <cell r="A26" t="str">
            <v>3.3.2</v>
          </cell>
          <cell r="B26" t="str">
            <v>MOB 02 Ensemble menuisé lavabo</v>
          </cell>
        </row>
        <row r="27">
          <cell r="B27" t="str">
            <v>Ensemble avec 1 lavabo</v>
          </cell>
        </row>
        <row r="28">
          <cell r="B28" t="str">
            <v>Ensemble avec 2 lavabos</v>
          </cell>
        </row>
        <row r="31">
          <cell r="A31" t="str">
            <v>3.4.</v>
          </cell>
          <cell r="B31" t="str">
            <v>Cloisons et cabines sanitaires</v>
          </cell>
        </row>
        <row r="32">
          <cell r="A32" t="str">
            <v>3.4.1.</v>
          </cell>
          <cell r="B32" t="str">
            <v>Cabines sanitaires</v>
          </cell>
        </row>
        <row r="33">
          <cell r="B33" t="str">
            <v>Ensemble n°1 Sanitaires Homme RDC</v>
          </cell>
        </row>
        <row r="34">
          <cell r="B34" t="str">
            <v>Ensemble n°2 Sanitaires Femme RDC</v>
          </cell>
        </row>
        <row r="35">
          <cell r="B35" t="str">
            <v>Ensemble n°3 Vestiaires Homme RDC</v>
          </cell>
        </row>
        <row r="36">
          <cell r="B36" t="str">
            <v>Ensemble n°4 Vestiaires Femme RDC</v>
          </cell>
        </row>
        <row r="38">
          <cell r="A38" t="str">
            <v>3.4.2.</v>
          </cell>
          <cell r="B38" t="str">
            <v>Séparations d'urinoirs</v>
          </cell>
        </row>
        <row r="40">
          <cell r="A40" t="str">
            <v>3.5.</v>
          </cell>
          <cell r="B40" t="str">
            <v>Ouvrages divers</v>
          </cell>
        </row>
        <row r="41">
          <cell r="A41" t="str">
            <v>3.5.1</v>
          </cell>
          <cell r="B41" t="str">
            <v>Tablette bois</v>
          </cell>
        </row>
        <row r="42">
          <cell r="A42" t="str">
            <v>3.5.2</v>
          </cell>
          <cell r="B42" t="str">
            <v>Plinthe bois prépeinte</v>
          </cell>
        </row>
        <row r="43">
          <cell r="A43" t="str">
            <v>3.5.3</v>
          </cell>
          <cell r="B43" t="str">
            <v>Trappes de visite</v>
          </cell>
        </row>
        <row r="44">
          <cell r="A44" t="str">
            <v>3.5.4</v>
          </cell>
          <cell r="B44" t="str">
            <v>Couvre-joint de dilatation</v>
          </cell>
        </row>
        <row r="45">
          <cell r="A45" t="str">
            <v>3.5.5</v>
          </cell>
          <cell r="B45" t="str">
            <v>Miroirs</v>
          </cell>
        </row>
        <row r="46">
          <cell r="A46" t="str">
            <v>3.5.6</v>
          </cell>
          <cell r="B46" t="str">
            <v>Patères</v>
          </cell>
        </row>
        <row r="47">
          <cell r="A47" t="str">
            <v>3.5.7</v>
          </cell>
          <cell r="B47" t="str">
            <v>Signalétique en lettrage adhésif sur mur et porte</v>
          </cell>
        </row>
        <row r="48">
          <cell r="A48" t="str">
            <v>3.5.8</v>
          </cell>
        </row>
      </sheetData>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Couleur BETOM">
      <a:dk1>
        <a:srgbClr val="6F4D59"/>
      </a:dk1>
      <a:lt1>
        <a:srgbClr val="FFFFFF"/>
      </a:lt1>
      <a:dk2>
        <a:srgbClr val="6F4D59"/>
      </a:dk2>
      <a:lt2>
        <a:srgbClr val="D2C7C9"/>
      </a:lt2>
      <a:accent1>
        <a:srgbClr val="D3411C"/>
      </a:accent1>
      <a:accent2>
        <a:srgbClr val="F18755"/>
      </a:accent2>
      <a:accent3>
        <a:srgbClr val="D8DA00"/>
      </a:accent3>
      <a:accent4>
        <a:srgbClr val="616F03"/>
      </a:accent4>
      <a:accent5>
        <a:srgbClr val="BA4055"/>
      </a:accent5>
      <a:accent6>
        <a:srgbClr val="7B2182"/>
      </a:accent6>
      <a:hlink>
        <a:srgbClr val="D8D8D8"/>
      </a:hlink>
      <a:folHlink>
        <a:srgbClr val="A5A5A5"/>
      </a:folHlink>
    </a:clrScheme>
    <a:fontScheme name="Polices BETOM">
      <a:majorFont>
        <a:latin typeface="Bahnschrift SemiBold"/>
        <a:ea typeface=""/>
        <a:cs typeface=""/>
      </a:majorFont>
      <a:minorFont>
        <a:latin typeface="Bahnschrift Light"/>
        <a:ea typeface=""/>
        <a:cs typeface=""/>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23F7DF-50BD-4947-BA1C-CB0ACDA7E80B}">
  <dimension ref="A1:J52"/>
  <sheetViews>
    <sheetView showGridLines="0" tabSelected="1" view="pageBreakPreview" zoomScaleNormal="100" zoomScaleSheetLayoutView="100" workbookViewId="0">
      <selection activeCell="H13" sqref="H13"/>
    </sheetView>
  </sheetViews>
  <sheetFormatPr baseColWidth="10" defaultColWidth="11.375" defaultRowHeight="14.25" x14ac:dyDescent="0.2"/>
  <cols>
    <col min="1" max="1" width="5.625" style="2" customWidth="1"/>
    <col min="2" max="2" width="55.625" style="2" customWidth="1"/>
    <col min="3" max="3" width="10.625" style="45" customWidth="1"/>
    <col min="4" max="4" width="10.625" style="46" customWidth="1"/>
    <col min="5" max="5" width="10.625" style="47" customWidth="1"/>
    <col min="6" max="6" width="12.625" style="2" customWidth="1"/>
    <col min="7" max="16384" width="11.375" style="2"/>
  </cols>
  <sheetData>
    <row r="1" spans="1:9" ht="15.75" thickBot="1" x14ac:dyDescent="0.25">
      <c r="A1" s="48" t="s">
        <v>0</v>
      </c>
      <c r="B1" s="49"/>
      <c r="C1" s="49"/>
      <c r="D1" s="49"/>
      <c r="E1" s="49"/>
      <c r="F1" s="50"/>
      <c r="G1" s="1"/>
    </row>
    <row r="2" spans="1:9" ht="66.75" customHeight="1" thickBot="1" x14ac:dyDescent="0.25">
      <c r="A2" s="48" t="s">
        <v>1</v>
      </c>
      <c r="B2" s="49"/>
      <c r="C2" s="49"/>
      <c r="D2" s="49"/>
      <c r="E2" s="49"/>
      <c r="F2" s="50"/>
    </row>
    <row r="3" spans="1:9" ht="24" customHeight="1" thickBot="1" x14ac:dyDescent="0.25">
      <c r="A3" s="3" t="s">
        <v>2</v>
      </c>
      <c r="B3" s="4"/>
      <c r="C3" s="4"/>
      <c r="D3" s="4"/>
      <c r="E3" s="4"/>
      <c r="F3" s="5"/>
    </row>
    <row r="4" spans="1:9" ht="23.25" x14ac:dyDescent="0.2">
      <c r="A4" s="59"/>
      <c r="B4" s="60"/>
      <c r="C4" s="61"/>
      <c r="D4" s="60"/>
      <c r="E4" s="60"/>
      <c r="F4" s="62"/>
    </row>
    <row r="5" spans="1:9" x14ac:dyDescent="0.2">
      <c r="A5" s="63"/>
      <c r="B5" s="51" t="s">
        <v>3</v>
      </c>
      <c r="C5" s="53" t="s">
        <v>4</v>
      </c>
      <c r="D5" s="56" t="s">
        <v>5</v>
      </c>
      <c r="E5" s="56" t="s">
        <v>6</v>
      </c>
      <c r="F5" s="64" t="s">
        <v>7</v>
      </c>
    </row>
    <row r="6" spans="1:9" x14ac:dyDescent="0.2">
      <c r="A6" s="65"/>
      <c r="B6" s="66"/>
      <c r="C6" s="54"/>
      <c r="D6" s="57"/>
      <c r="E6" s="57"/>
      <c r="F6" s="67"/>
    </row>
    <row r="7" spans="1:9" x14ac:dyDescent="0.2">
      <c r="A7" s="68"/>
      <c r="B7" s="52"/>
      <c r="C7" s="55"/>
      <c r="D7" s="58"/>
      <c r="E7" s="58"/>
      <c r="F7" s="69"/>
    </row>
    <row r="8" spans="1:9" ht="20.100000000000001" customHeight="1" x14ac:dyDescent="0.2">
      <c r="A8" s="70"/>
      <c r="B8" s="71"/>
      <c r="C8" s="6"/>
      <c r="D8" s="7"/>
      <c r="E8" s="8"/>
      <c r="F8" s="72"/>
    </row>
    <row r="9" spans="1:9" ht="20.100000000000001" customHeight="1" x14ac:dyDescent="0.2">
      <c r="A9" s="73" t="str">
        <f>'[1]01e MEN.INT OFF'!A9</f>
        <v>3.</v>
      </c>
      <c r="B9" s="74" t="str">
        <f>'[1]01e MEN.INT OFF'!B9</f>
        <v>Description des ouvrages</v>
      </c>
      <c r="C9" s="6"/>
      <c r="D9" s="7"/>
      <c r="E9" s="10"/>
      <c r="F9" s="75"/>
    </row>
    <row r="10" spans="1:9" ht="20.100000000000001" customHeight="1" x14ac:dyDescent="0.2">
      <c r="A10" s="70"/>
      <c r="B10" s="76"/>
      <c r="C10" s="6"/>
      <c r="D10" s="7"/>
      <c r="E10" s="10"/>
      <c r="F10" s="75"/>
    </row>
    <row r="11" spans="1:9" s="9" customFormat="1" ht="20.100000000000001" customHeight="1" x14ac:dyDescent="0.2">
      <c r="A11" s="73" t="str">
        <f>'[1]01e MEN.INT OFF'!A11</f>
        <v>3.1.</v>
      </c>
      <c r="B11" s="74" t="str">
        <f>'[1]01e MEN.INT OFF'!B11</f>
        <v>Blocs-portes de distribution</v>
      </c>
      <c r="C11" s="11"/>
      <c r="D11" s="12"/>
      <c r="E11" s="13"/>
      <c r="F11" s="77"/>
    </row>
    <row r="12" spans="1:9" s="17" customFormat="1" ht="20.100000000000001" customHeight="1" x14ac:dyDescent="0.2">
      <c r="A12" s="78" t="str">
        <f>'[1]01e MEN.INT OFF'!A12</f>
        <v>3.1.1</v>
      </c>
      <c r="B12" s="79" t="str">
        <f>'[1]01e MEN.INT OFF'!B12</f>
        <v>MIN 01 a Bloc-porte 1 vantail avec isolation thermique</v>
      </c>
      <c r="C12" s="14" t="s">
        <v>8</v>
      </c>
      <c r="D12" s="15"/>
      <c r="E12" s="16"/>
      <c r="F12" s="80"/>
      <c r="I12" s="18"/>
    </row>
    <row r="13" spans="1:9" s="17" customFormat="1" ht="20.100000000000001" customHeight="1" x14ac:dyDescent="0.2">
      <c r="A13" s="78" t="str">
        <f>'[1]01e MEN.INT OFF'!A13</f>
        <v>3.1.2</v>
      </c>
      <c r="B13" s="79" t="str">
        <f>'[1]01e MEN.INT OFF'!B13</f>
        <v>MIN 01 b Bloc-porte 1 vantail avec isolation thermique CF 1/2h</v>
      </c>
      <c r="C13" s="14" t="s">
        <v>8</v>
      </c>
      <c r="D13" s="15"/>
      <c r="E13" s="16"/>
      <c r="F13" s="80"/>
      <c r="I13" s="18"/>
    </row>
    <row r="14" spans="1:9" s="17" customFormat="1" ht="20.100000000000001" customHeight="1" x14ac:dyDescent="0.2">
      <c r="A14" s="78" t="str">
        <f>'[1]01e MEN.INT OFF'!A14</f>
        <v>3.1.3</v>
      </c>
      <c r="B14" s="79" t="str">
        <f>'[1]01e MEN.INT OFF'!B14</f>
        <v>MIN 02 a Bloc-porte 1 vantail 93 milieu humide</v>
      </c>
      <c r="C14" s="14" t="s">
        <v>8</v>
      </c>
      <c r="D14" s="15"/>
      <c r="E14" s="16"/>
      <c r="F14" s="80"/>
    </row>
    <row r="15" spans="1:9" s="17" customFormat="1" ht="20.100000000000001" customHeight="1" x14ac:dyDescent="0.2">
      <c r="A15" s="78" t="str">
        <f>'[1]01e MEN.INT OFF'!A15</f>
        <v>3.1.4</v>
      </c>
      <c r="B15" s="79" t="str">
        <f>'[1]01e MEN.INT OFF'!B15</f>
        <v>MIN 02 b Bloc-porte 1 vantail 73 milieu humide</v>
      </c>
      <c r="C15" s="14" t="s">
        <v>8</v>
      </c>
      <c r="D15" s="15"/>
      <c r="E15" s="16"/>
      <c r="F15" s="80"/>
    </row>
    <row r="16" spans="1:9" s="17" customFormat="1" ht="20.100000000000001" customHeight="1" x14ac:dyDescent="0.2">
      <c r="A16" s="78" t="str">
        <f>'[1]01e MEN.INT OFF'!A16</f>
        <v>3.1.5</v>
      </c>
      <c r="B16" s="79" t="str">
        <f>'[1]01e MEN.INT OFF'!B16</f>
        <v>MIN 03 Bloc-porte 1 vantail milieu sec</v>
      </c>
      <c r="C16" s="14" t="s">
        <v>8</v>
      </c>
      <c r="D16" s="15"/>
      <c r="E16" s="16"/>
      <c r="F16" s="80"/>
      <c r="I16" s="19"/>
    </row>
    <row r="17" spans="1:9" s="17" customFormat="1" ht="20.100000000000001" customHeight="1" x14ac:dyDescent="0.2">
      <c r="A17" s="78" t="str">
        <f>'[1]01e MEN.INT OFF'!A17</f>
        <v>3.1.6</v>
      </c>
      <c r="B17" s="79" t="str">
        <f>'[1]01e MEN.INT OFF'!B17</f>
        <v>MIN 04 Bloc-porte 2 vantaux milieu sec</v>
      </c>
      <c r="C17" s="14" t="s">
        <v>8</v>
      </c>
      <c r="D17" s="15"/>
      <c r="E17" s="16"/>
      <c r="F17" s="80"/>
    </row>
    <row r="18" spans="1:9" s="17" customFormat="1" ht="20.100000000000001" customHeight="1" x14ac:dyDescent="0.2">
      <c r="A18" s="78" t="str">
        <f>'[1]01e MEN.INT OFF'!A18</f>
        <v>3.1.7</v>
      </c>
      <c r="B18" s="79" t="str">
        <f>'[1]01e MEN.INT OFF'!B18</f>
        <v>MIN 05 Bloc-porte 1 vantail CF avec oculus</v>
      </c>
      <c r="C18" s="14" t="s">
        <v>8</v>
      </c>
      <c r="D18" s="15"/>
      <c r="E18" s="16"/>
      <c r="F18" s="80"/>
    </row>
    <row r="19" spans="1:9" s="17" customFormat="1" ht="20.100000000000001" customHeight="1" x14ac:dyDescent="0.2">
      <c r="A19" s="78" t="str">
        <f>'[1]01e MEN.INT OFF'!A19</f>
        <v>3.1.8</v>
      </c>
      <c r="B19" s="79" t="str">
        <f>'[1]01e MEN.INT OFF'!B19</f>
        <v>MIN 06 Bloc-porte 2 vantaux CF avec oculus</v>
      </c>
      <c r="C19" s="14" t="s">
        <v>8</v>
      </c>
      <c r="D19" s="15"/>
      <c r="E19" s="16"/>
      <c r="F19" s="80"/>
    </row>
    <row r="20" spans="1:9" s="17" customFormat="1" ht="20.100000000000001" customHeight="1" x14ac:dyDescent="0.2">
      <c r="A20" s="78" t="str">
        <f>'[1]01e MEN.INT OFF'!A20</f>
        <v>3.1.9</v>
      </c>
      <c r="B20" s="79" t="str">
        <f>'[1]01e MEN.INT OFF'!B20</f>
        <v>MIN 07 Bloc-porte 1 vantail CF milieu sec</v>
      </c>
      <c r="C20" s="14" t="s">
        <v>8</v>
      </c>
      <c r="D20" s="15"/>
      <c r="E20" s="16"/>
      <c r="F20" s="80"/>
    </row>
    <row r="21" spans="1:9" s="17" customFormat="1" ht="20.100000000000001" customHeight="1" x14ac:dyDescent="0.2">
      <c r="A21" s="81"/>
      <c r="B21" s="79"/>
      <c r="C21" s="14"/>
      <c r="D21" s="20"/>
      <c r="E21" s="16"/>
      <c r="F21" s="80"/>
      <c r="G21" s="21"/>
      <c r="H21" s="22"/>
      <c r="I21" s="23"/>
    </row>
    <row r="22" spans="1:9" s="17" customFormat="1" ht="20.100000000000001" customHeight="1" x14ac:dyDescent="0.2">
      <c r="A22" s="73" t="str">
        <f>'[1]01e MEN.INT OFF'!A22</f>
        <v>3.2.</v>
      </c>
      <c r="B22" s="74" t="str">
        <f>'[1]01e MEN.INT OFF'!B22</f>
        <v>Organigramme</v>
      </c>
      <c r="C22" s="14" t="s">
        <v>9</v>
      </c>
      <c r="D22" s="15"/>
      <c r="E22" s="16"/>
      <c r="F22" s="80"/>
    </row>
    <row r="23" spans="1:9" s="17" customFormat="1" ht="20.100000000000001" customHeight="1" x14ac:dyDescent="0.2">
      <c r="A23" s="81"/>
      <c r="B23" s="79"/>
      <c r="C23" s="14"/>
      <c r="D23" s="20"/>
      <c r="E23" s="16"/>
      <c r="F23" s="80"/>
    </row>
    <row r="24" spans="1:9" s="17" customFormat="1" ht="20.100000000000001" customHeight="1" x14ac:dyDescent="0.2">
      <c r="A24" s="73" t="str">
        <f>'[1]01e MEN.INT OFF'!A24</f>
        <v>3.3.</v>
      </c>
      <c r="B24" s="74" t="str">
        <f>'[1]01e MEN.INT OFF'!B24</f>
        <v>Mobilier</v>
      </c>
      <c r="C24" s="14"/>
      <c r="D24" s="20"/>
      <c r="E24" s="24"/>
      <c r="F24" s="80"/>
    </row>
    <row r="25" spans="1:9" s="17" customFormat="1" ht="20.100000000000001" customHeight="1" x14ac:dyDescent="0.2">
      <c r="A25" s="78" t="str">
        <f>'[1]01e MEN.INT OFF'!A25</f>
        <v>3.3.1</v>
      </c>
      <c r="B25" s="79" t="str">
        <f>'[1]01e MEN.INT OFF'!B25</f>
        <v>MOB 01 Meuble de cuisine Salon VIP</v>
      </c>
      <c r="C25" s="14" t="s">
        <v>9</v>
      </c>
      <c r="D25" s="20"/>
      <c r="E25" s="25"/>
      <c r="F25" s="80"/>
    </row>
    <row r="26" spans="1:9" s="17" customFormat="1" ht="20.100000000000001" customHeight="1" x14ac:dyDescent="0.2">
      <c r="A26" s="78" t="str">
        <f>'[1]01e MEN.INT OFF'!A26</f>
        <v>3.3.2</v>
      </c>
      <c r="B26" s="79" t="str">
        <f>'[1]01e MEN.INT OFF'!B26</f>
        <v>MOB 02 Ensemble menuisé lavabo</v>
      </c>
      <c r="C26" s="14"/>
      <c r="D26" s="15"/>
      <c r="E26" s="25"/>
      <c r="F26" s="80"/>
    </row>
    <row r="27" spans="1:9" s="17" customFormat="1" ht="20.100000000000001" customHeight="1" x14ac:dyDescent="0.2">
      <c r="A27" s="81"/>
      <c r="B27" s="82" t="str">
        <f>'[1]01e MEN.INT OFF'!B27</f>
        <v>Ensemble avec 1 lavabo</v>
      </c>
      <c r="C27" s="14" t="s">
        <v>9</v>
      </c>
      <c r="D27" s="15"/>
      <c r="E27" s="25"/>
      <c r="F27" s="80"/>
    </row>
    <row r="28" spans="1:9" s="17" customFormat="1" ht="20.100000000000001" customHeight="1" x14ac:dyDescent="0.2">
      <c r="A28" s="81"/>
      <c r="B28" s="82" t="str">
        <f>'[1]01e MEN.INT OFF'!B28</f>
        <v>Ensemble avec 2 lavabos</v>
      </c>
      <c r="C28" s="14" t="s">
        <v>9</v>
      </c>
      <c r="D28" s="15"/>
      <c r="E28" s="25"/>
      <c r="F28" s="80"/>
    </row>
    <row r="29" spans="1:9" s="17" customFormat="1" ht="20.100000000000001" customHeight="1" x14ac:dyDescent="0.2">
      <c r="A29" s="81"/>
      <c r="B29" s="82"/>
      <c r="C29" s="14"/>
      <c r="D29" s="20"/>
      <c r="E29" s="25"/>
      <c r="F29" s="80"/>
    </row>
    <row r="30" spans="1:9" s="17" customFormat="1" ht="20.100000000000001" customHeight="1" x14ac:dyDescent="0.2">
      <c r="A30" s="83"/>
      <c r="B30" s="79"/>
      <c r="C30" s="14"/>
      <c r="D30" s="20"/>
      <c r="E30" s="16"/>
      <c r="F30" s="80"/>
    </row>
    <row r="31" spans="1:9" s="17" customFormat="1" ht="20.100000000000001" customHeight="1" x14ac:dyDescent="0.2">
      <c r="A31" s="73" t="str">
        <f>'[1]01e MEN.INT OFF'!A31</f>
        <v>3.4.</v>
      </c>
      <c r="B31" s="74" t="str">
        <f>'[1]01e MEN.INT OFF'!B31</f>
        <v>Cloisons et cabines sanitaires</v>
      </c>
      <c r="C31" s="14"/>
      <c r="D31" s="20"/>
      <c r="E31" s="16"/>
      <c r="F31" s="80"/>
    </row>
    <row r="32" spans="1:9" s="17" customFormat="1" ht="20.100000000000001" customHeight="1" x14ac:dyDescent="0.2">
      <c r="A32" s="78" t="str">
        <f>'[1]01e MEN.INT OFF'!A32</f>
        <v>3.4.1.</v>
      </c>
      <c r="B32" s="79" t="str">
        <f>'[1]01e MEN.INT OFF'!B32</f>
        <v>Cabines sanitaires</v>
      </c>
      <c r="C32" s="14" t="s">
        <v>10</v>
      </c>
      <c r="D32" s="20"/>
      <c r="E32" s="16"/>
      <c r="F32" s="80"/>
      <c r="H32" s="26"/>
    </row>
    <row r="33" spans="1:10" s="17" customFormat="1" ht="20.100000000000001" customHeight="1" x14ac:dyDescent="0.2">
      <c r="A33" s="81"/>
      <c r="B33" s="82" t="str">
        <f>'[1]01e MEN.INT OFF'!B33</f>
        <v>Ensemble n°1 Sanitaires Homme RDC</v>
      </c>
      <c r="C33" s="14" t="s">
        <v>10</v>
      </c>
      <c r="D33" s="15"/>
      <c r="E33" s="16"/>
      <c r="F33" s="80"/>
    </row>
    <row r="34" spans="1:10" s="17" customFormat="1" ht="20.100000000000001" customHeight="1" x14ac:dyDescent="0.2">
      <c r="A34" s="81"/>
      <c r="B34" s="82" t="str">
        <f>'[1]01e MEN.INT OFF'!B34</f>
        <v>Ensemble n°2 Sanitaires Femme RDC</v>
      </c>
      <c r="C34" s="14" t="s">
        <v>10</v>
      </c>
      <c r="D34" s="15"/>
      <c r="E34" s="16"/>
      <c r="F34" s="80"/>
      <c r="J34" s="26"/>
    </row>
    <row r="35" spans="1:10" s="17" customFormat="1" ht="20.100000000000001" customHeight="1" x14ac:dyDescent="0.2">
      <c r="A35" s="81"/>
      <c r="B35" s="82" t="str">
        <f>'[1]01e MEN.INT OFF'!B35</f>
        <v>Ensemble n°3 Vestiaires Homme RDC</v>
      </c>
      <c r="C35" s="14" t="s">
        <v>10</v>
      </c>
      <c r="D35" s="15"/>
      <c r="E35" s="16"/>
      <c r="F35" s="80"/>
    </row>
    <row r="36" spans="1:10" s="17" customFormat="1" ht="20.100000000000001" customHeight="1" x14ac:dyDescent="0.2">
      <c r="A36" s="81"/>
      <c r="B36" s="82" t="str">
        <f>'[1]01e MEN.INT OFF'!B36</f>
        <v>Ensemble n°4 Vestiaires Femme RDC</v>
      </c>
      <c r="C36" s="14" t="s">
        <v>10</v>
      </c>
      <c r="D36" s="15"/>
      <c r="E36" s="16"/>
      <c r="F36" s="80"/>
    </row>
    <row r="37" spans="1:10" s="17" customFormat="1" ht="20.100000000000001" customHeight="1" x14ac:dyDescent="0.2">
      <c r="A37" s="81"/>
      <c r="B37" s="84"/>
      <c r="C37" s="14"/>
      <c r="D37" s="20"/>
      <c r="E37" s="16"/>
      <c r="F37" s="80"/>
    </row>
    <row r="38" spans="1:10" s="17" customFormat="1" ht="20.100000000000001" customHeight="1" x14ac:dyDescent="0.2">
      <c r="A38" s="78" t="str">
        <f>'[1]01e MEN.INT OFF'!A38</f>
        <v>3.4.2.</v>
      </c>
      <c r="B38" s="79" t="str">
        <f>'[1]01e MEN.INT OFF'!B38</f>
        <v>Séparations d'urinoirs</v>
      </c>
      <c r="C38" s="14" t="s">
        <v>10</v>
      </c>
      <c r="D38" s="15"/>
      <c r="E38" s="16"/>
      <c r="F38" s="80"/>
    </row>
    <row r="39" spans="1:10" s="17" customFormat="1" ht="20.100000000000001" customHeight="1" x14ac:dyDescent="0.2">
      <c r="A39" s="85"/>
      <c r="B39" s="76"/>
      <c r="C39" s="14"/>
      <c r="D39" s="20"/>
      <c r="E39" s="16"/>
      <c r="F39" s="80"/>
    </row>
    <row r="40" spans="1:10" s="17" customFormat="1" ht="20.100000000000001" customHeight="1" x14ac:dyDescent="0.2">
      <c r="A40" s="73" t="str">
        <f>'[1]01e MEN.INT OFF'!A40</f>
        <v>3.5.</v>
      </c>
      <c r="B40" s="74" t="str">
        <f>'[1]01e MEN.INT OFF'!B40</f>
        <v>Ouvrages divers</v>
      </c>
      <c r="C40" s="14"/>
      <c r="D40" s="20"/>
      <c r="E40" s="16"/>
      <c r="F40" s="80"/>
    </row>
    <row r="41" spans="1:10" s="17" customFormat="1" ht="20.100000000000001" customHeight="1" x14ac:dyDescent="0.2">
      <c r="A41" s="78" t="str">
        <f>'[1]01e MEN.INT OFF'!A41</f>
        <v>3.5.1</v>
      </c>
      <c r="B41" s="79" t="str">
        <f>'[1]01e MEN.INT OFF'!B41</f>
        <v>Tablette bois</v>
      </c>
      <c r="C41" s="14" t="s">
        <v>10</v>
      </c>
      <c r="D41" s="20"/>
      <c r="E41" s="16"/>
      <c r="F41" s="80"/>
      <c r="H41" s="27"/>
    </row>
    <row r="42" spans="1:10" s="17" customFormat="1" ht="20.100000000000001" customHeight="1" x14ac:dyDescent="0.2">
      <c r="A42" s="78" t="str">
        <f>'[1]01e MEN.INT OFF'!A42</f>
        <v>3.5.2</v>
      </c>
      <c r="B42" s="79" t="str">
        <f>'[1]01e MEN.INT OFF'!B42</f>
        <v>Plinthe bois prépeinte</v>
      </c>
      <c r="C42" s="14" t="s">
        <v>10</v>
      </c>
      <c r="D42" s="28"/>
      <c r="E42" s="16"/>
      <c r="F42" s="80"/>
    </row>
    <row r="43" spans="1:10" s="17" customFormat="1" ht="20.100000000000001" customHeight="1" x14ac:dyDescent="0.2">
      <c r="A43" s="78" t="str">
        <f>'[1]01e MEN.INT OFF'!A43</f>
        <v>3.5.3</v>
      </c>
      <c r="B43" s="79" t="str">
        <f>'[1]01e MEN.INT OFF'!B43</f>
        <v>Trappes de visite</v>
      </c>
      <c r="C43" s="14" t="s">
        <v>8</v>
      </c>
      <c r="D43" s="20"/>
      <c r="E43" s="16"/>
      <c r="F43" s="80"/>
    </row>
    <row r="44" spans="1:10" s="17" customFormat="1" ht="20.100000000000001" customHeight="1" x14ac:dyDescent="0.2">
      <c r="A44" s="78" t="str">
        <f>'[1]01e MEN.INT OFF'!A44</f>
        <v>3.5.4</v>
      </c>
      <c r="B44" s="79" t="str">
        <f>'[1]01e MEN.INT OFF'!B44</f>
        <v>Couvre-joint de dilatation</v>
      </c>
      <c r="C44" s="14" t="s">
        <v>10</v>
      </c>
      <c r="D44" s="14"/>
      <c r="E44" s="29"/>
      <c r="F44" s="86"/>
    </row>
    <row r="45" spans="1:10" ht="20.100000000000001" customHeight="1" x14ac:dyDescent="0.2">
      <c r="A45" s="78" t="str">
        <f>'[1]01e MEN.INT OFF'!A45</f>
        <v>3.5.5</v>
      </c>
      <c r="B45" s="79" t="str">
        <f>'[1]01e MEN.INT OFF'!B45</f>
        <v>Miroirs</v>
      </c>
      <c r="C45" s="6" t="s">
        <v>8</v>
      </c>
      <c r="D45" s="7"/>
      <c r="E45" s="30"/>
      <c r="F45" s="80"/>
    </row>
    <row r="46" spans="1:10" ht="20.100000000000001" customHeight="1" x14ac:dyDescent="0.2">
      <c r="A46" s="78" t="str">
        <f>'[1]01e MEN.INT OFF'!A46</f>
        <v>3.5.6</v>
      </c>
      <c r="B46" s="79" t="str">
        <f>'[1]01e MEN.INT OFF'!B46</f>
        <v>Patères</v>
      </c>
      <c r="C46" s="6" t="s">
        <v>8</v>
      </c>
      <c r="D46" s="7"/>
      <c r="E46" s="30"/>
      <c r="F46" s="80"/>
    </row>
    <row r="47" spans="1:10" ht="20.100000000000001" customHeight="1" x14ac:dyDescent="0.2">
      <c r="A47" s="78" t="str">
        <f>'[1]01e MEN.INT OFF'!A47</f>
        <v>3.5.7</v>
      </c>
      <c r="B47" s="79" t="str">
        <f>'[1]01e MEN.INT OFF'!B47</f>
        <v>Signalétique en lettrage adhésif sur mur et porte</v>
      </c>
      <c r="C47" s="6" t="s">
        <v>9</v>
      </c>
      <c r="D47" s="7"/>
      <c r="E47" s="30"/>
      <c r="F47" s="80"/>
    </row>
    <row r="48" spans="1:10" ht="20.100000000000001" customHeight="1" x14ac:dyDescent="0.2">
      <c r="A48" s="78" t="str">
        <f>'[1]01e MEN.INT OFF'!A48</f>
        <v>3.5.8</v>
      </c>
      <c r="B48" s="79" t="s">
        <v>11</v>
      </c>
      <c r="C48" s="6" t="s">
        <v>8</v>
      </c>
      <c r="D48" s="7"/>
      <c r="E48" s="30"/>
      <c r="F48" s="80"/>
    </row>
    <row r="49" spans="1:8" ht="20.100000000000001" customHeight="1" x14ac:dyDescent="0.2">
      <c r="A49" s="87"/>
      <c r="B49" s="71"/>
      <c r="C49" s="31"/>
      <c r="D49" s="32"/>
      <c r="E49" s="33"/>
      <c r="F49" s="88"/>
    </row>
    <row r="50" spans="1:8" ht="20.100000000000001" customHeight="1" x14ac:dyDescent="0.25">
      <c r="A50" s="89"/>
      <c r="B50" s="34" t="s">
        <v>12</v>
      </c>
      <c r="C50" s="35"/>
      <c r="D50" s="36"/>
      <c r="E50" s="37"/>
      <c r="F50" s="90"/>
      <c r="G50" s="38"/>
    </row>
    <row r="51" spans="1:8" ht="20.100000000000001" customHeight="1" x14ac:dyDescent="0.2">
      <c r="A51" s="91"/>
      <c r="B51" s="39" t="s">
        <v>13</v>
      </c>
      <c r="C51" s="40"/>
      <c r="D51" s="41"/>
      <c r="E51" s="42"/>
      <c r="F51" s="92"/>
      <c r="G51" s="43"/>
    </row>
    <row r="52" spans="1:8" ht="20.100000000000001" customHeight="1" thickBot="1" x14ac:dyDescent="0.25">
      <c r="A52" s="93"/>
      <c r="B52" s="94" t="s">
        <v>14</v>
      </c>
      <c r="C52" s="95"/>
      <c r="D52" s="96"/>
      <c r="E52" s="97"/>
      <c r="F52" s="98"/>
      <c r="G52" s="43"/>
      <c r="H52" s="44"/>
    </row>
  </sheetData>
  <sheetProtection formatCells="0" insertColumns="0" insertRows="0"/>
  <mergeCells count="8">
    <mergeCell ref="A1:F1"/>
    <mergeCell ref="A2:F2"/>
    <mergeCell ref="A5:A7"/>
    <mergeCell ref="B5:B7"/>
    <mergeCell ref="C5:C7"/>
    <mergeCell ref="D5:D7"/>
    <mergeCell ref="E5:E7"/>
    <mergeCell ref="F5:F7"/>
  </mergeCells>
  <pageMargins left="0.7" right="0.7" top="0.75" bottom="0.75" header="0.3" footer="0.3"/>
  <pageSetup paperSize="9"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1</vt:i4>
      </vt:variant>
    </vt:vector>
  </HeadingPairs>
  <TitlesOfParts>
    <vt:vector size="2" baseType="lpstr">
      <vt:lpstr>01e MEN.INT</vt:lpstr>
      <vt:lpstr>'01e MEN.INT'!Zone_d_impression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NTSA Architectes</dc:creator>
  <cp:lastModifiedBy>NTSA Architectes</cp:lastModifiedBy>
  <cp:lastPrinted>2026-01-29T15:32:24Z</cp:lastPrinted>
  <dcterms:created xsi:type="dcterms:W3CDTF">2026-01-29T15:12:42Z</dcterms:created>
  <dcterms:modified xsi:type="dcterms:W3CDTF">2026-01-29T15:32:30Z</dcterms:modified>
</cp:coreProperties>
</file>